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obcinamsobota-my.sharepoint.com/personal/tadej_fister_murska-sobota_si/Documents/2. IZVEDBA/Krog_Brodarska ulica_Pločnik/Popis/"/>
    </mc:Choice>
  </mc:AlternateContent>
  <xr:revisionPtr revIDLastSave="13" documentId="8_{5D0662C0-502C-47C5-81FC-AE4B4EBC20EE}" xr6:coauthVersionLast="47" xr6:coauthVersionMax="47" xr10:uidLastSave="{EE96BD9F-3D64-4562-8280-0AE3F192F6DA}"/>
  <bookViews>
    <workbookView xWindow="-108" yWindow="-108" windowWidth="30936" windowHeight="16776" tabRatio="500" xr2:uid="{00000000-000D-0000-FFFF-FFFF00000000}"/>
  </bookViews>
  <sheets>
    <sheet name="SANACIJA MOSTU BTC" sheetId="1" r:id="rId1"/>
  </sheets>
  <definedNames>
    <definedName name="_xlnm.Print_Area" localSheetId="0">'SANACIJA MOSTU BTC'!$A$1:$F$48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32" i="1"/>
  <c r="F10" i="1"/>
  <c r="F12" i="1"/>
  <c r="F14" i="1"/>
  <c r="F16" i="1"/>
  <c r="F18" i="1"/>
  <c r="F20" i="1"/>
  <c r="F22" i="1"/>
  <c r="F24" i="1"/>
  <c r="F26" i="1"/>
  <c r="F28" i="1"/>
  <c r="F30" i="1"/>
  <c r="F34" i="1"/>
  <c r="F36" i="1"/>
  <c r="F38" i="1"/>
  <c r="F40" i="1"/>
  <c r="F8" i="1"/>
  <c r="F44" i="1" l="1"/>
  <c r="F45" i="1" l="1"/>
  <c r="F46" i="1" s="1"/>
</calcChain>
</file>

<file path=xl/sharedStrings.xml><?xml version="1.0" encoding="utf-8"?>
<sst xmlns="http://schemas.openxmlformats.org/spreadsheetml/2006/main" count="65" uniqueCount="51">
  <si>
    <t>Predmet popisa: odstranitev obstoječe asfaltne prevleke, priprava mostne plošče, izvedba hidroizolacije Servidek/Servipak, zaščitni in obrabni asfaltni sloj ter zaključna dela.</t>
  </si>
  <si>
    <t>Zap. št.</t>
  </si>
  <si>
    <t>Opis postavke</t>
  </si>
  <si>
    <t>EM</t>
  </si>
  <si>
    <t>Količina</t>
  </si>
  <si>
    <t>Cena/EM (€)</t>
  </si>
  <si>
    <t>kos</t>
  </si>
  <si>
    <t>m²</t>
  </si>
  <si>
    <t>m</t>
  </si>
  <si>
    <t>t</t>
  </si>
  <si>
    <t>SKUPAJ brez DDV:</t>
  </si>
  <si>
    <t>DDV 22%:</t>
  </si>
  <si>
    <t>SKUPAJ z DDV:</t>
  </si>
  <si>
    <t>Zavarovanje gradbišča in ureditev začasne prometne signalizacije.
Vključeno v postavki:
Postavitev zaščitnih ograj, opozorilnih tabel, zapor/omejitev dostopa, varovanje delovišča ter vzdrževanje signalizacije v času del.</t>
  </si>
  <si>
    <t>Izvedba hidroizolacijskega sloja Servidek.
Vključeno v postavki:
Dobava in vgradnja tekoče hidroizolacijske mase Servidek, nanos v predpisani debelini, obdelava celotne površine mostne plošče.</t>
  </si>
  <si>
    <t>Kontrola izvedbe, vizualni pregled in odprava manjših pomanjkljivosti.
Vključeno v postavki:
Pregled ravnosti, preveritev odvodnjavanja, kontrola robov, stikov in hidroizolacijskih zaključkov.</t>
  </si>
  <si>
    <t>Zaključno čiščenje gradbišča in odstranitev začasne signalizacije.
Vključeno v postavki:
Odstranitev odpadkov, čiščenje okolice, odstranitev zaščit in predaja površine naročniku.</t>
  </si>
  <si>
    <t>Znesek (€)</t>
  </si>
  <si>
    <t>Zalivanje stikov in robov z bitumensko zalivno maso.
Vključeno v postavki:
Čiščenje stikov, segrevanje po potrebi, nanos vroče ali hladne bitumenske mase ob robovih, dilatacijah in priključkih.</t>
  </si>
  <si>
    <t>Dobava in vgradnja obrabne asfaltne plasti AC 11 surf v debelini cca 4 cm.
Vključeno v postavki:
Dobava asfaltne zmesi, strojna/ročna vgradnja na manjših površinah, prilagoditev nivojev, valjanje in izdelava končne povozne površine.</t>
  </si>
  <si>
    <t>Detajlna obdelava robov, priključkov, odtokov in morebitnih dilatacij.
Vključeno v postavki:
Tesnjenje stikov, dvig hidroizolacije na robove, obdelava priključkov na obstoječe konstrukcije in izvedba vodotesnih zaključkov.</t>
  </si>
  <si>
    <t>Izvedba naklonskih in lokalnih izravnav za pravilno odvodnjavanje.
Vključeno v postavki:
Izravnava lokalnih depresij in robnih območij, da se prepreči zadrževanje vode na hidroizolaciji oziroma asfaltu.</t>
  </si>
  <si>
    <t>Lokalna sanacija poškodovane betonske podlage mostne plošče.
Vključeno v postavki:
Odstranitev slabo sprijetih delov, reprofilacija manjših poškodb z ustrezno sanacijsko malto, izravnava neravnin in priprava za hidroizolacijo.</t>
  </si>
  <si>
    <t>Čiščenje s komprimiranim zrakom / visokotlačno čiščenje po potrebi.
Vključeno v postavki:
Končna priprava podlage pred nanosom predpremaza in hidroizolacije; površina mora biti suha, čista in nosilna.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</si>
  <si>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</si>
  <si>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</si>
  <si>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</si>
  <si>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</si>
  <si>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</si>
  <si>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</si>
  <si>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</si>
  <si>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</si>
  <si>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</si>
  <si>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</si>
  <si>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</si>
  <si>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</si>
  <si>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</si>
  <si>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</si>
  <si>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</si>
  <si>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</si>
  <si>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</si>
  <si>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</si>
  <si>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Ročno dočiščenje robov, priključkov, dilatacij in težje dostopnih mest.
Vključeno v postavki:
Odstranitev ostankov asfalta ob robovih, pri odtokih, ob stikih z robniki/ograjami in na mestih, kjer strojno frezanje ni možno.</t>
  </si>
  <si>
    <t>Nanos ustreznega predpremaza / primerja za sistem Servidek/Servipak.
Vključeno v postavki:
Dobava in nanos predpremaza na pripravljeno betonsko podlago skladno z navodili proizvajalca sistema.</t>
  </si>
  <si>
    <t>Izvedba navezav novega asfalta na obstoječe površine.
Vključeno v postavki:
Rezanje oziroma obdelava stikov, višinska prilagoditev priključkov, izvedba gladkega prehoda na obstoječi asfalt.</t>
  </si>
  <si>
    <t>Strojno frezanje obstoječe asfaltne prevleke v debelini do 10 cm.
Vključeno v postavki:
Frezanje celotne povozne površine , natančna obdelava ob robovih, nakladanje odrezkanega materiala.</t>
  </si>
  <si>
    <t>Odvoz in predaja odpadnega asfaltnega materiala pooblaščenemu prevzemniku.
Vključeno v postavki:
Nakladanje, transport, tehtanje oziroma evidentiranje in deponiranje odpadnega asfalta; ocena količine pri 10 cm debeline približno 12 t.</t>
  </si>
  <si>
    <t>SANACIJA MOSTU MERKUR MURSKA SOBOTA</t>
  </si>
  <si>
    <t>Mehansko čiščenje mostne plošče po odstranitvi asfalta.
Vključeno v postavki:
Odstranitev obstoječe bentonitne hidroizolacije, pometanje, odstranjevanje nevezanih delcev, prahu, blata, oljnih madežev in drugih nečistoč.</t>
  </si>
  <si>
    <t>Vgradnja zaščitnih plošč Servipak 6 mm nad hidroizolacijo.
Vključeno v postavki:
Polaganje zaščitnih plošč v svežo oziroma pripravljeno hidroizolacijo, izvedba preklopov, prilagoditev ob robovih in prebojih.</t>
  </si>
  <si>
    <t>Dobava in vgradnja nosilne asfaltne plasti AC 22 base v debelini cca 6 cm.
Vključeno v postavki:
Dobava asfaltne zmesi, strojna/ročna vgradnja na manjših površinah, prilagoditev nivojev, valjanje in izdelava končne povozne površine.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</si>
</sst>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\-??\ _€_-;_-@_-"/>
  </numFmts>
  <fonts count="7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4" fontId="2" fillId="0" borderId="0" xfId="0" applyNumberFormat="1" applyFont="1" applyProtection="1">
      <protection locked="0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4" fontId="4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/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0" fontId="5" fillId="0" borderId="1" xfId="0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9" fontId="2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85"/>
  <sheetViews>
    <sheetView tabSelected="1" view="pageBreakPreview" topLeftCell="A40" zoomScale="160" zoomScaleNormal="110" zoomScaleSheetLayoutView="160" workbookViewId="0">
      <selection activeCell="E43" sqref="E43"/>
    </sheetView>
  </sheetViews>
  <sheetFormatPr defaultColWidth="8.44140625" defaultRowHeight="12.75" customHeight="1" x14ac:dyDescent="0.25"/>
  <cols>
    <col min="1" max="1" width="3.6640625" customWidth="1"/>
    <col min="2" max="2" width="37.5546875" customWidth="1"/>
    <col min="4" max="4" width="10.88671875" style="1" customWidth="1"/>
    <col min="5" max="5" width="12.6640625" customWidth="1"/>
    <col min="6" max="6" width="16.5546875" customWidth="1"/>
  </cols>
  <sheetData>
    <row r="2" spans="1:6" ht="30.75" customHeight="1" x14ac:dyDescent="0.25">
      <c r="A2" s="34" t="s">
        <v>47</v>
      </c>
      <c r="B2" s="34"/>
      <c r="C2" s="34"/>
      <c r="D2" s="34"/>
      <c r="E2" s="34"/>
      <c r="F2" s="34"/>
    </row>
    <row r="4" spans="1:6" ht="26.25" customHeight="1" x14ac:dyDescent="0.3">
      <c r="A4" s="33" t="s">
        <v>0</v>
      </c>
      <c r="B4" s="33"/>
      <c r="C4" s="33"/>
      <c r="D4" s="33"/>
      <c r="E4" s="33"/>
      <c r="F4" s="33"/>
    </row>
    <row r="5" spans="1:6" ht="12.75" customHeight="1" x14ac:dyDescent="0.3">
      <c r="A5" s="14"/>
      <c r="B5" s="14"/>
      <c r="C5" s="14"/>
      <c r="D5" s="15"/>
      <c r="E5" s="14"/>
      <c r="F5" s="16"/>
    </row>
    <row r="6" spans="1:6" ht="13.8" x14ac:dyDescent="0.3">
      <c r="A6" s="22" t="s">
        <v>1</v>
      </c>
      <c r="B6" s="25" t="s">
        <v>2</v>
      </c>
      <c r="C6" s="22" t="s">
        <v>3</v>
      </c>
      <c r="D6" s="22" t="s">
        <v>4</v>
      </c>
      <c r="E6" s="22" t="s">
        <v>5</v>
      </c>
      <c r="F6" s="22" t="s">
        <v>17</v>
      </c>
    </row>
    <row r="7" spans="1:6" ht="13.8" x14ac:dyDescent="0.3">
      <c r="A7" s="17"/>
      <c r="B7" s="18"/>
      <c r="C7" s="17"/>
      <c r="D7" s="17"/>
      <c r="E7" s="17"/>
      <c r="F7" s="17"/>
    </row>
    <row r="8" spans="1:6" ht="82.8" x14ac:dyDescent="0.3">
      <c r="A8" s="19" t="s">
        <v>24</v>
      </c>
      <c r="B8" s="18" t="s">
        <v>13</v>
      </c>
      <c r="C8" s="17" t="s">
        <v>6</v>
      </c>
      <c r="D8" s="17">
        <v>1</v>
      </c>
      <c r="E8" s="17"/>
      <c r="F8" s="20">
        <f>D8*E8</f>
        <v>0</v>
      </c>
    </row>
    <row r="9" spans="1:6" ht="13.8" x14ac:dyDescent="0.3">
      <c r="A9" s="19"/>
      <c r="B9" s="18"/>
      <c r="C9" s="17"/>
      <c r="D9" s="17"/>
      <c r="E9" s="17"/>
      <c r="F9" s="20"/>
    </row>
    <row r="10" spans="1:6" ht="82.8" x14ac:dyDescent="0.3">
      <c r="A10" s="19" t="s">
        <v>25</v>
      </c>
      <c r="B10" s="18" t="s">
        <v>45</v>
      </c>
      <c r="C10" s="17" t="s">
        <v>7</v>
      </c>
      <c r="D10" s="17">
        <v>80.400000000000006</v>
      </c>
      <c r="E10" s="17"/>
      <c r="F10" s="20">
        <f t="shared" ref="F10:F42" si="0">D10*E10</f>
        <v>0</v>
      </c>
    </row>
    <row r="11" spans="1:6" ht="13.8" x14ac:dyDescent="0.3">
      <c r="A11" s="19"/>
      <c r="B11" s="18"/>
      <c r="C11" s="17"/>
      <c r="D11" s="17"/>
      <c r="E11" s="17"/>
      <c r="F11" s="20"/>
    </row>
    <row r="12" spans="1:6" ht="82.8" x14ac:dyDescent="0.3">
      <c r="A12" s="19" t="s">
        <v>26</v>
      </c>
      <c r="B12" s="18" t="s">
        <v>42</v>
      </c>
      <c r="C12" s="17" t="s">
        <v>8</v>
      </c>
      <c r="D12" s="17">
        <v>25</v>
      </c>
      <c r="E12" s="17"/>
      <c r="F12" s="20">
        <f t="shared" si="0"/>
        <v>0</v>
      </c>
    </row>
    <row r="13" spans="1:6" ht="13.8" x14ac:dyDescent="0.3">
      <c r="A13" s="17"/>
      <c r="B13" s="18"/>
      <c r="C13" s="17"/>
      <c r="D13" s="17"/>
      <c r="E13" s="17"/>
      <c r="F13" s="20"/>
    </row>
    <row r="14" spans="1:6" ht="96.6" x14ac:dyDescent="0.3">
      <c r="A14" s="19" t="s">
        <v>27</v>
      </c>
      <c r="B14" s="18" t="s">
        <v>46</v>
      </c>
      <c r="C14" s="17" t="s">
        <v>9</v>
      </c>
      <c r="D14" s="17">
        <v>12</v>
      </c>
      <c r="E14" s="17"/>
      <c r="F14" s="20">
        <f t="shared" si="0"/>
        <v>0</v>
      </c>
    </row>
    <row r="15" spans="1:6" ht="13.8" x14ac:dyDescent="0.3">
      <c r="A15" s="19"/>
      <c r="B15" s="18"/>
      <c r="C15" s="17"/>
      <c r="D15" s="17"/>
      <c r="E15" s="17"/>
      <c r="F15" s="20"/>
    </row>
    <row r="16" spans="1:6" ht="78.75" customHeight="1" x14ac:dyDescent="0.3">
      <c r="A16" s="19" t="s">
        <v>28</v>
      </c>
      <c r="B16" s="18" t="s">
        <v>48</v>
      </c>
      <c r="C16" s="17" t="s">
        <v>7</v>
      </c>
      <c r="D16" s="17">
        <v>80.400000000000006</v>
      </c>
      <c r="E16" s="17"/>
      <c r="F16" s="20">
        <f t="shared" si="0"/>
        <v>0</v>
      </c>
    </row>
    <row r="17" spans="1:6" ht="13.8" x14ac:dyDescent="0.3">
      <c r="A17" s="19"/>
      <c r="B17" s="18"/>
      <c r="C17" s="17"/>
      <c r="D17" s="17"/>
      <c r="E17" s="17"/>
      <c r="F17" s="20"/>
    </row>
    <row r="18" spans="1:6" ht="82.8" x14ac:dyDescent="0.3">
      <c r="A18" s="19" t="s">
        <v>29</v>
      </c>
      <c r="B18" s="18" t="s">
        <v>23</v>
      </c>
      <c r="C18" s="17" t="s">
        <v>7</v>
      </c>
      <c r="D18" s="17">
        <v>80.400000000000006</v>
      </c>
      <c r="E18" s="17"/>
      <c r="F18" s="20">
        <f t="shared" si="0"/>
        <v>0</v>
      </c>
    </row>
    <row r="19" spans="1:6" ht="13.8" x14ac:dyDescent="0.3">
      <c r="A19" s="17"/>
      <c r="B19" s="18"/>
      <c r="C19" s="17"/>
      <c r="D19" s="17"/>
      <c r="E19" s="17"/>
      <c r="F19" s="20"/>
    </row>
    <row r="20" spans="1:6" ht="96.6" x14ac:dyDescent="0.3">
      <c r="A20" s="19" t="s">
        <v>30</v>
      </c>
      <c r="B20" s="18" t="s">
        <v>22</v>
      </c>
      <c r="C20" s="17" t="s">
        <v>7</v>
      </c>
      <c r="D20" s="17">
        <v>10</v>
      </c>
      <c r="E20" s="17"/>
      <c r="F20" s="20">
        <f t="shared" si="0"/>
        <v>0</v>
      </c>
    </row>
    <row r="21" spans="1:6" ht="13.8" x14ac:dyDescent="0.3">
      <c r="A21" s="19"/>
      <c r="B21" s="18"/>
      <c r="C21" s="17"/>
      <c r="D21" s="17"/>
      <c r="E21" s="17"/>
      <c r="F21" s="20"/>
    </row>
    <row r="22" spans="1:6" ht="82.8" x14ac:dyDescent="0.3">
      <c r="A22" s="19" t="s">
        <v>31</v>
      </c>
      <c r="B22" s="18" t="s">
        <v>21</v>
      </c>
      <c r="C22" s="17" t="s">
        <v>7</v>
      </c>
      <c r="D22" s="17">
        <v>5</v>
      </c>
      <c r="E22" s="17"/>
      <c r="F22" s="20">
        <f t="shared" si="0"/>
        <v>0</v>
      </c>
    </row>
    <row r="23" spans="1:6" ht="13.8" x14ac:dyDescent="0.3">
      <c r="A23" s="19"/>
      <c r="B23" s="18"/>
      <c r="C23" s="17"/>
      <c r="D23" s="17"/>
      <c r="E23" s="17"/>
      <c r="F23" s="20"/>
    </row>
    <row r="24" spans="1:6" ht="82.8" x14ac:dyDescent="0.3">
      <c r="A24" s="19" t="s">
        <v>32</v>
      </c>
      <c r="B24" s="18" t="s">
        <v>43</v>
      </c>
      <c r="C24" s="17" t="s">
        <v>7</v>
      </c>
      <c r="D24" s="17">
        <v>50</v>
      </c>
      <c r="E24" s="17"/>
      <c r="F24" s="20">
        <f t="shared" si="0"/>
        <v>0</v>
      </c>
    </row>
    <row r="25" spans="1:6" ht="13.8" x14ac:dyDescent="0.3">
      <c r="A25" s="17"/>
      <c r="B25" s="18"/>
      <c r="C25" s="17"/>
      <c r="D25" s="17"/>
      <c r="E25" s="17"/>
      <c r="F25" s="20"/>
    </row>
    <row r="26" spans="1:6" ht="69" x14ac:dyDescent="0.3">
      <c r="A26" s="19" t="s">
        <v>33</v>
      </c>
      <c r="B26" s="18" t="s">
        <v>14</v>
      </c>
      <c r="C26" s="17" t="s">
        <v>7</v>
      </c>
      <c r="D26" s="17">
        <v>80.400000000000006</v>
      </c>
      <c r="E26" s="17"/>
      <c r="F26" s="20">
        <f t="shared" si="0"/>
        <v>0</v>
      </c>
    </row>
    <row r="27" spans="1:6" ht="13.8" x14ac:dyDescent="0.3">
      <c r="A27" s="19"/>
      <c r="B27" s="18"/>
      <c r="C27" s="17"/>
      <c r="D27" s="17"/>
      <c r="E27" s="17"/>
      <c r="F27" s="20"/>
    </row>
    <row r="28" spans="1:6" ht="79.5" customHeight="1" x14ac:dyDescent="0.3">
      <c r="A28" s="19" t="s">
        <v>34</v>
      </c>
      <c r="B28" s="18" t="s">
        <v>49</v>
      </c>
      <c r="C28" s="17" t="s">
        <v>7</v>
      </c>
      <c r="D28" s="17">
        <v>80.400000000000006</v>
      </c>
      <c r="E28" s="17"/>
      <c r="F28" s="20">
        <f t="shared" si="0"/>
        <v>0</v>
      </c>
    </row>
    <row r="29" spans="1:6" ht="13.8" x14ac:dyDescent="0.3">
      <c r="A29" s="19"/>
      <c r="B29" s="18"/>
      <c r="C29" s="17"/>
      <c r="D29" s="17"/>
      <c r="E29" s="17"/>
      <c r="F29" s="20"/>
    </row>
    <row r="30" spans="1:6" ht="82.8" x14ac:dyDescent="0.3">
      <c r="A30" s="19" t="s">
        <v>35</v>
      </c>
      <c r="B30" s="18" t="s">
        <v>20</v>
      </c>
      <c r="C30" s="17" t="s">
        <v>8</v>
      </c>
      <c r="D30" s="17">
        <v>25</v>
      </c>
      <c r="E30" s="17"/>
      <c r="F30" s="20">
        <f t="shared" si="0"/>
        <v>0</v>
      </c>
    </row>
    <row r="31" spans="1:6" ht="13.8" x14ac:dyDescent="0.3">
      <c r="A31" s="17"/>
      <c r="B31" s="18"/>
      <c r="C31" s="17"/>
      <c r="D31" s="17"/>
      <c r="E31" s="17"/>
      <c r="F31" s="20"/>
    </row>
    <row r="32" spans="1:6" ht="82.8" x14ac:dyDescent="0.3">
      <c r="A32" s="19" t="s">
        <v>36</v>
      </c>
      <c r="B32" s="18" t="s">
        <v>50</v>
      </c>
      <c r="C32" s="17" t="s">
        <v>7</v>
      </c>
      <c r="D32" s="17">
        <v>80.400000000000006</v>
      </c>
      <c r="E32" s="17"/>
      <c r="F32" s="20">
        <f t="shared" ref="F32" si="1">D32*E32</f>
        <v>0</v>
      </c>
    </row>
    <row r="33" spans="1:11" ht="13.8" x14ac:dyDescent="0.3">
      <c r="A33" s="19"/>
      <c r="B33" s="18"/>
      <c r="C33" s="17"/>
      <c r="D33" s="17"/>
      <c r="E33" s="17"/>
      <c r="F33" s="20"/>
    </row>
    <row r="34" spans="1:11" ht="82.8" x14ac:dyDescent="0.3">
      <c r="A34" s="19" t="s">
        <v>37</v>
      </c>
      <c r="B34" s="18" t="s">
        <v>19</v>
      </c>
      <c r="C34" s="17" t="s">
        <v>7</v>
      </c>
      <c r="D34" s="17">
        <v>80.400000000000006</v>
      </c>
      <c r="E34" s="17"/>
      <c r="F34" s="20">
        <f t="shared" si="0"/>
        <v>0</v>
      </c>
    </row>
    <row r="35" spans="1:11" ht="13.8" x14ac:dyDescent="0.3">
      <c r="A35" s="19"/>
      <c r="B35" s="18"/>
      <c r="C35" s="17"/>
      <c r="D35" s="17"/>
      <c r="E35" s="17"/>
      <c r="F35" s="20"/>
    </row>
    <row r="36" spans="1:11" ht="82.8" x14ac:dyDescent="0.3">
      <c r="A36" s="19" t="s">
        <v>38</v>
      </c>
      <c r="B36" s="18" t="s">
        <v>44</v>
      </c>
      <c r="C36" s="17" t="s">
        <v>8</v>
      </c>
      <c r="D36" s="17">
        <v>15</v>
      </c>
      <c r="E36" s="17"/>
      <c r="F36" s="20">
        <f t="shared" si="0"/>
        <v>0</v>
      </c>
    </row>
    <row r="37" spans="1:11" ht="13.8" x14ac:dyDescent="0.3">
      <c r="A37" s="17"/>
      <c r="B37" s="18"/>
      <c r="C37" s="17"/>
      <c r="D37" s="17"/>
      <c r="E37" s="17"/>
      <c r="F37" s="20"/>
    </row>
    <row r="38" spans="1:11" ht="82.8" x14ac:dyDescent="0.3">
      <c r="A38" s="19" t="s">
        <v>39</v>
      </c>
      <c r="B38" s="18" t="s">
        <v>18</v>
      </c>
      <c r="C38" s="17" t="s">
        <v>8</v>
      </c>
      <c r="D38" s="17">
        <v>15</v>
      </c>
      <c r="E38" s="17"/>
      <c r="F38" s="20">
        <f t="shared" si="0"/>
        <v>0</v>
      </c>
    </row>
    <row r="39" spans="1:11" ht="13.8" x14ac:dyDescent="0.3">
      <c r="A39" s="19"/>
      <c r="B39" s="18"/>
      <c r="C39" s="17"/>
      <c r="D39" s="17"/>
      <c r="E39" s="17"/>
      <c r="F39" s="20"/>
    </row>
    <row r="40" spans="1:11" ht="82.8" x14ac:dyDescent="0.3">
      <c r="A40" s="19" t="s">
        <v>40</v>
      </c>
      <c r="B40" s="18" t="s">
        <v>15</v>
      </c>
      <c r="C40" s="17" t="s">
        <v>6</v>
      </c>
      <c r="D40" s="17">
        <v>1</v>
      </c>
      <c r="E40" s="17"/>
      <c r="F40" s="20">
        <f t="shared" si="0"/>
        <v>0</v>
      </c>
    </row>
    <row r="41" spans="1:11" ht="13.8" x14ac:dyDescent="0.3">
      <c r="A41" s="19"/>
      <c r="B41" s="18"/>
      <c r="C41" s="17"/>
      <c r="D41" s="17"/>
      <c r="E41" s="17"/>
      <c r="F41" s="20"/>
    </row>
    <row r="42" spans="1:11" ht="82.8" x14ac:dyDescent="0.3">
      <c r="A42" s="19" t="s">
        <v>41</v>
      </c>
      <c r="B42" s="18" t="s">
        <v>16</v>
      </c>
      <c r="C42" s="17" t="s">
        <v>6</v>
      </c>
      <c r="D42" s="17">
        <v>1</v>
      </c>
      <c r="E42" s="17"/>
      <c r="F42" s="20">
        <f t="shared" si="0"/>
        <v>0</v>
      </c>
    </row>
    <row r="43" spans="1:11" ht="12.75" customHeight="1" x14ac:dyDescent="0.3">
      <c r="A43" s="14"/>
      <c r="B43" s="14"/>
      <c r="C43" s="14"/>
      <c r="D43" s="15"/>
      <c r="E43" s="14"/>
      <c r="F43" s="16"/>
      <c r="K43" s="4"/>
    </row>
    <row r="44" spans="1:11" ht="12.75" customHeight="1" x14ac:dyDescent="0.3">
      <c r="A44" s="22"/>
      <c r="B44" s="22" t="s">
        <v>10</v>
      </c>
      <c r="C44" s="22"/>
      <c r="D44" s="22"/>
      <c r="E44" s="22"/>
      <c r="F44" s="23">
        <f>SUM(F8:F43)</f>
        <v>0</v>
      </c>
    </row>
    <row r="45" spans="1:11" ht="12.75" customHeight="1" x14ac:dyDescent="0.3">
      <c r="A45" s="22"/>
      <c r="B45" s="22" t="s">
        <v>11</v>
      </c>
      <c r="C45" s="22"/>
      <c r="D45" s="24"/>
      <c r="E45" s="22"/>
      <c r="F45" s="23">
        <f>F44*0.22</f>
        <v>0</v>
      </c>
    </row>
    <row r="46" spans="1:11" ht="12.75" customHeight="1" x14ac:dyDescent="0.3">
      <c r="A46" s="22"/>
      <c r="B46" s="22" t="s">
        <v>12</v>
      </c>
      <c r="C46" s="22"/>
      <c r="D46" s="22"/>
      <c r="E46" s="22"/>
      <c r="F46" s="21">
        <f>F44+F45</f>
        <v>0</v>
      </c>
    </row>
    <row r="47" spans="1:11" ht="12.75" customHeight="1" x14ac:dyDescent="0.25">
      <c r="C47" s="5"/>
      <c r="E47" s="3"/>
      <c r="F47" s="3"/>
    </row>
    <row r="48" spans="1:11" ht="12.75" customHeight="1" x14ac:dyDescent="0.25">
      <c r="C48" s="5"/>
      <c r="E48" s="3"/>
      <c r="F48" s="3"/>
    </row>
    <row r="49" spans="2:10" ht="45.9" customHeight="1" x14ac:dyDescent="0.25">
      <c r="B49" s="2"/>
      <c r="C49" s="5"/>
      <c r="E49" s="3"/>
      <c r="F49" s="3"/>
    </row>
    <row r="50" spans="2:10" ht="12.75" customHeight="1" x14ac:dyDescent="0.25">
      <c r="C50" s="5"/>
      <c r="E50" s="6"/>
      <c r="F50" s="3"/>
    </row>
    <row r="51" spans="2:10" ht="12.75" customHeight="1" x14ac:dyDescent="0.25">
      <c r="C51" s="5"/>
      <c r="E51" s="3"/>
      <c r="F51" s="3"/>
    </row>
    <row r="52" spans="2:10" ht="35.1" customHeight="1" x14ac:dyDescent="0.25">
      <c r="B52" s="2"/>
      <c r="C52" s="5"/>
      <c r="E52" s="3"/>
      <c r="F52" s="3"/>
    </row>
    <row r="53" spans="2:10" ht="12.75" customHeight="1" x14ac:dyDescent="0.25">
      <c r="C53" s="5"/>
      <c r="E53" s="6"/>
      <c r="F53" s="3"/>
    </row>
    <row r="54" spans="2:10" ht="12.75" customHeight="1" x14ac:dyDescent="0.25">
      <c r="C54" s="5"/>
      <c r="E54" s="3"/>
      <c r="F54" s="3"/>
    </row>
    <row r="55" spans="2:10" ht="28.2" customHeight="1" x14ac:dyDescent="0.25">
      <c r="B55" s="2"/>
      <c r="C55" s="5"/>
      <c r="E55" s="3"/>
      <c r="F55" s="3"/>
    </row>
    <row r="56" spans="2:10" ht="12.75" customHeight="1" x14ac:dyDescent="0.25">
      <c r="C56" s="5"/>
      <c r="E56" s="6"/>
      <c r="F56" s="3"/>
    </row>
    <row r="57" spans="2:10" ht="12.75" customHeight="1" x14ac:dyDescent="0.25">
      <c r="C57" s="5"/>
      <c r="E57" s="3"/>
      <c r="F57" s="3"/>
    </row>
    <row r="58" spans="2:10" ht="58.2" customHeight="1" x14ac:dyDescent="0.25">
      <c r="B58" s="2"/>
      <c r="C58" s="5"/>
      <c r="E58" s="3"/>
      <c r="F58" s="3"/>
    </row>
    <row r="59" spans="2:10" ht="12.75" customHeight="1" x14ac:dyDescent="0.25">
      <c r="C59" s="5"/>
      <c r="E59" s="6"/>
      <c r="F59" s="3"/>
      <c r="J59" s="3"/>
    </row>
    <row r="60" spans="2:10" ht="12.75" customHeight="1" x14ac:dyDescent="0.25">
      <c r="C60" s="5"/>
      <c r="E60" s="3"/>
      <c r="F60" s="3"/>
    </row>
    <row r="61" spans="2:10" ht="24" customHeight="1" x14ac:dyDescent="0.25">
      <c r="B61" s="2"/>
      <c r="C61" s="5"/>
      <c r="E61" s="3"/>
      <c r="F61" s="3"/>
    </row>
    <row r="62" spans="2:10" ht="12.75" customHeight="1" x14ac:dyDescent="0.25">
      <c r="C62" s="5"/>
      <c r="E62" s="3"/>
      <c r="F62" s="3"/>
    </row>
    <row r="63" spans="2:10" ht="12.75" customHeight="1" x14ac:dyDescent="0.25">
      <c r="C63" s="5"/>
      <c r="E63" s="3"/>
      <c r="F63" s="3"/>
    </row>
    <row r="64" spans="2:10" ht="12.75" customHeight="1" x14ac:dyDescent="0.25">
      <c r="B64" s="7"/>
      <c r="C64" s="5"/>
      <c r="E64" s="3"/>
      <c r="F64" s="3"/>
    </row>
    <row r="65" spans="2:6" ht="12.75" customHeight="1" x14ac:dyDescent="0.25">
      <c r="C65" s="5"/>
      <c r="E65" s="3"/>
      <c r="F65" s="3"/>
    </row>
    <row r="66" spans="2:6" ht="12.75" customHeight="1" x14ac:dyDescent="0.25">
      <c r="C66" s="5"/>
      <c r="E66" s="3"/>
      <c r="F66" s="3"/>
    </row>
    <row r="67" spans="2:6" ht="12.75" customHeight="1" x14ac:dyDescent="0.25">
      <c r="C67" s="5"/>
      <c r="E67" s="3"/>
      <c r="F67" s="3"/>
    </row>
    <row r="68" spans="2:6" ht="12.75" customHeight="1" x14ac:dyDescent="0.25">
      <c r="C68" s="5"/>
      <c r="E68" s="3"/>
      <c r="F68" s="3"/>
    </row>
    <row r="69" spans="2:6" ht="12.75" customHeight="1" x14ac:dyDescent="0.25">
      <c r="B69" s="7"/>
      <c r="C69" s="5"/>
      <c r="E69" s="3"/>
      <c r="F69" s="3"/>
    </row>
    <row r="70" spans="2:6" ht="12.75" customHeight="1" x14ac:dyDescent="0.25">
      <c r="C70" s="5"/>
      <c r="E70" s="3"/>
      <c r="F70" s="3"/>
    </row>
    <row r="71" spans="2:6" ht="12.75" customHeight="1" x14ac:dyDescent="0.25">
      <c r="B71" s="8"/>
      <c r="C71" s="8"/>
      <c r="D71" s="26"/>
      <c r="E71" s="27"/>
      <c r="F71" s="27"/>
    </row>
    <row r="72" spans="2:6" ht="12.75" customHeight="1" x14ac:dyDescent="0.25">
      <c r="C72" s="5"/>
      <c r="E72" s="3"/>
      <c r="F72" s="3"/>
    </row>
    <row r="73" spans="2:6" ht="57" customHeight="1" x14ac:dyDescent="0.25">
      <c r="B73" s="2"/>
      <c r="C73" s="5"/>
      <c r="E73" s="3"/>
      <c r="F73" s="3"/>
    </row>
    <row r="74" spans="2:6" ht="12.75" customHeight="1" x14ac:dyDescent="0.25">
      <c r="C74" s="5"/>
      <c r="E74" s="6"/>
      <c r="F74" s="3"/>
    </row>
    <row r="75" spans="2:6" ht="12.75" customHeight="1" x14ac:dyDescent="0.25">
      <c r="C75" s="5"/>
      <c r="E75" s="3"/>
      <c r="F75" s="3"/>
    </row>
    <row r="76" spans="2:6" ht="35.1" customHeight="1" x14ac:dyDescent="0.25">
      <c r="B76" s="2"/>
      <c r="C76" s="5"/>
      <c r="E76" s="3"/>
      <c r="F76" s="3"/>
    </row>
    <row r="77" spans="2:6" ht="12.75" customHeight="1" x14ac:dyDescent="0.25">
      <c r="C77" s="5"/>
      <c r="E77" s="6"/>
      <c r="F77" s="3"/>
    </row>
    <row r="78" spans="2:6" ht="12.75" customHeight="1" x14ac:dyDescent="0.25">
      <c r="C78" s="5"/>
      <c r="E78" s="3"/>
      <c r="F78" s="3"/>
    </row>
    <row r="79" spans="2:6" ht="45.9" customHeight="1" x14ac:dyDescent="0.25">
      <c r="B79" s="2"/>
      <c r="C79" s="5"/>
      <c r="E79" s="3"/>
      <c r="F79" s="3"/>
    </row>
    <row r="80" spans="2:6" ht="12.75" customHeight="1" x14ac:dyDescent="0.25">
      <c r="C80" s="5"/>
      <c r="E80" s="6"/>
      <c r="F80" s="3"/>
    </row>
    <row r="81" spans="2:6" ht="12.75" customHeight="1" x14ac:dyDescent="0.25">
      <c r="C81" s="5"/>
      <c r="E81" s="3"/>
      <c r="F81" s="3"/>
    </row>
    <row r="82" spans="2:6" ht="12.75" customHeight="1" x14ac:dyDescent="0.25">
      <c r="B82" s="7"/>
      <c r="C82" s="5"/>
      <c r="E82" s="3"/>
      <c r="F82" s="3"/>
    </row>
    <row r="83" spans="2:6" ht="12.75" customHeight="1" x14ac:dyDescent="0.25">
      <c r="B83" s="7"/>
      <c r="C83" s="5"/>
      <c r="E83" s="3"/>
      <c r="F83" s="3"/>
    </row>
    <row r="84" spans="2:6" ht="12.75" customHeight="1" x14ac:dyDescent="0.25">
      <c r="F84" s="3"/>
    </row>
    <row r="85" spans="2:6" ht="12.75" customHeight="1" x14ac:dyDescent="0.25">
      <c r="B85" s="7"/>
      <c r="C85" s="5"/>
      <c r="E85" s="3"/>
      <c r="F85" s="3"/>
    </row>
    <row r="86" spans="2:6" ht="12.75" customHeight="1" x14ac:dyDescent="0.25">
      <c r="C86" s="5"/>
      <c r="E86" s="3"/>
      <c r="F86" s="3"/>
    </row>
    <row r="87" spans="2:6" ht="12.75" customHeight="1" x14ac:dyDescent="0.25">
      <c r="B87" s="8"/>
      <c r="C87" s="8"/>
      <c r="D87" s="26"/>
      <c r="E87" s="27"/>
      <c r="F87" s="27"/>
    </row>
    <row r="88" spans="2:6" ht="12.75" customHeight="1" x14ac:dyDescent="0.25">
      <c r="C88" s="5"/>
      <c r="E88" s="3"/>
      <c r="F88" s="3"/>
    </row>
    <row r="89" spans="2:6" ht="45.9" customHeight="1" x14ac:dyDescent="0.25">
      <c r="B89" s="2"/>
      <c r="C89" s="5"/>
      <c r="E89" s="3"/>
      <c r="F89" s="3"/>
    </row>
    <row r="90" spans="2:6" ht="12.75" customHeight="1" x14ac:dyDescent="0.25">
      <c r="C90" s="5"/>
      <c r="E90" s="3"/>
      <c r="F90" s="3"/>
    </row>
    <row r="91" spans="2:6" ht="12.75" customHeight="1" x14ac:dyDescent="0.25">
      <c r="C91" s="5"/>
      <c r="E91" s="3"/>
      <c r="F91" s="3"/>
    </row>
    <row r="92" spans="2:6" ht="35.1" customHeight="1" x14ac:dyDescent="0.25">
      <c r="B92" s="2"/>
      <c r="C92" s="5"/>
      <c r="E92" s="3"/>
      <c r="F92" s="3"/>
    </row>
    <row r="93" spans="2:6" ht="12.75" customHeight="1" x14ac:dyDescent="0.25">
      <c r="C93" s="5"/>
      <c r="E93" s="3"/>
      <c r="F93" s="3"/>
    </row>
    <row r="94" spans="2:6" ht="12.75" customHeight="1" x14ac:dyDescent="0.25">
      <c r="C94" s="5"/>
      <c r="E94" s="3"/>
      <c r="F94" s="3"/>
    </row>
    <row r="95" spans="2:6" ht="24" customHeight="1" x14ac:dyDescent="0.25">
      <c r="B95" s="2"/>
      <c r="C95" s="5"/>
      <c r="E95" s="3"/>
      <c r="F95" s="3"/>
    </row>
    <row r="96" spans="2:6" ht="12.75" customHeight="1" x14ac:dyDescent="0.25">
      <c r="C96" s="5"/>
      <c r="E96" s="3"/>
      <c r="F96" s="3"/>
    </row>
    <row r="97" spans="2:7" ht="12.75" customHeight="1" x14ac:dyDescent="0.25">
      <c r="C97" s="5"/>
      <c r="E97" s="3"/>
      <c r="F97" s="3"/>
    </row>
    <row r="98" spans="2:7" ht="35.1" customHeight="1" x14ac:dyDescent="0.25">
      <c r="B98" s="2"/>
      <c r="C98" s="5"/>
      <c r="E98" s="3"/>
      <c r="F98" s="3"/>
    </row>
    <row r="99" spans="2:7" ht="12.75" customHeight="1" x14ac:dyDescent="0.25">
      <c r="C99" s="5"/>
      <c r="E99" s="3"/>
      <c r="F99" s="3"/>
    </row>
    <row r="100" spans="2:7" ht="12.75" customHeight="1" x14ac:dyDescent="0.25">
      <c r="C100" s="5"/>
      <c r="E100" s="3"/>
      <c r="F100" s="3"/>
    </row>
    <row r="101" spans="2:7" ht="45.9" customHeight="1" x14ac:dyDescent="0.25">
      <c r="B101" s="2"/>
      <c r="C101" s="5"/>
      <c r="E101" s="3"/>
      <c r="F101" s="3"/>
    </row>
    <row r="102" spans="2:7" ht="12.75" customHeight="1" x14ac:dyDescent="0.25">
      <c r="C102" s="5"/>
      <c r="E102" s="3"/>
      <c r="F102" s="3"/>
    </row>
    <row r="103" spans="2:7" ht="12.75" customHeight="1" x14ac:dyDescent="0.25">
      <c r="D103" s="32"/>
      <c r="E103" s="3"/>
      <c r="F103" s="3"/>
      <c r="G103" s="3"/>
    </row>
    <row r="104" spans="2:7" ht="12.75" customHeight="1" x14ac:dyDescent="0.25">
      <c r="B104" s="7"/>
      <c r="C104" s="5"/>
      <c r="E104" s="3"/>
      <c r="F104" s="3"/>
    </row>
    <row r="105" spans="2:7" ht="12.75" customHeight="1" x14ac:dyDescent="0.25">
      <c r="B105" s="7"/>
      <c r="C105" s="5"/>
      <c r="E105" s="3"/>
      <c r="F105" s="3"/>
    </row>
    <row r="106" spans="2:7" ht="12.75" customHeight="1" x14ac:dyDescent="0.25">
      <c r="B106" s="7"/>
      <c r="C106" s="5"/>
      <c r="E106" s="3"/>
      <c r="F106" s="3"/>
    </row>
    <row r="107" spans="2:7" ht="12.75" customHeight="1" x14ac:dyDescent="0.25">
      <c r="B107" s="28"/>
      <c r="F107" s="3"/>
    </row>
    <row r="108" spans="2:7" ht="12.75" customHeight="1" x14ac:dyDescent="0.25">
      <c r="F108" s="3"/>
    </row>
    <row r="109" spans="2:7" ht="12.75" customHeight="1" x14ac:dyDescent="0.25">
      <c r="B109" s="8"/>
      <c r="C109" s="8"/>
      <c r="D109" s="26"/>
      <c r="E109" s="27"/>
      <c r="F109" s="27"/>
    </row>
    <row r="110" spans="2:7" ht="12.75" customHeight="1" x14ac:dyDescent="0.25">
      <c r="B110" s="8"/>
      <c r="C110" s="8"/>
      <c r="D110" s="26"/>
      <c r="E110" s="27"/>
      <c r="F110" s="27"/>
    </row>
    <row r="111" spans="2:7" ht="68.099999999999994" customHeight="1" x14ac:dyDescent="0.25">
      <c r="B111" s="2"/>
      <c r="C111" s="9"/>
      <c r="D111" s="10"/>
      <c r="E111" s="11"/>
      <c r="F111" s="12"/>
    </row>
    <row r="112" spans="2:7" ht="12.75" customHeight="1" x14ac:dyDescent="0.25">
      <c r="C112" s="13"/>
      <c r="E112" s="3"/>
      <c r="F112" s="3"/>
    </row>
    <row r="113" spans="2:6" ht="12.75" customHeight="1" x14ac:dyDescent="0.25">
      <c r="C113" s="13"/>
      <c r="E113" s="3"/>
      <c r="F113" s="3"/>
    </row>
    <row r="114" spans="2:6" ht="57" customHeight="1" x14ac:dyDescent="0.25">
      <c r="B114" s="2"/>
      <c r="C114" s="9"/>
      <c r="D114" s="10"/>
      <c r="E114" s="11"/>
      <c r="F114" s="12"/>
    </row>
    <row r="115" spans="2:6" ht="12.75" customHeight="1" x14ac:dyDescent="0.25">
      <c r="B115" s="4"/>
      <c r="C115" s="9"/>
      <c r="D115" s="10"/>
      <c r="E115" s="11"/>
      <c r="F115" s="12"/>
    </row>
    <row r="116" spans="2:6" ht="12.75" customHeight="1" x14ac:dyDescent="0.25">
      <c r="B116" s="4"/>
      <c r="C116" s="9"/>
      <c r="D116" s="10"/>
      <c r="E116" s="11"/>
      <c r="F116" s="12"/>
    </row>
    <row r="117" spans="2:6" ht="35.1" customHeight="1" x14ac:dyDescent="0.25">
      <c r="B117" s="2"/>
      <c r="C117" s="9"/>
      <c r="D117" s="10"/>
      <c r="E117" s="11"/>
      <c r="F117" s="12"/>
    </row>
    <row r="118" spans="2:6" ht="12.75" customHeight="1" x14ac:dyDescent="0.25">
      <c r="B118" s="4"/>
      <c r="C118" s="9"/>
      <c r="D118" s="10"/>
      <c r="E118" s="11"/>
      <c r="F118" s="12"/>
    </row>
    <row r="119" spans="2:6" ht="12.75" customHeight="1" x14ac:dyDescent="0.25">
      <c r="B119" s="4"/>
      <c r="C119" s="9"/>
      <c r="D119" s="10"/>
      <c r="E119" s="11"/>
      <c r="F119" s="12"/>
    </row>
    <row r="120" spans="2:6" ht="35.1" customHeight="1" x14ac:dyDescent="0.25">
      <c r="B120" s="2"/>
      <c r="C120" s="9"/>
      <c r="D120" s="10"/>
      <c r="E120" s="11"/>
      <c r="F120" s="12"/>
    </row>
    <row r="121" spans="2:6" ht="12.75" customHeight="1" x14ac:dyDescent="0.25">
      <c r="B121" s="4"/>
      <c r="C121" s="9"/>
      <c r="D121" s="10"/>
      <c r="E121" s="11"/>
      <c r="F121" s="12"/>
    </row>
    <row r="122" spans="2:6" ht="12.75" customHeight="1" x14ac:dyDescent="0.25">
      <c r="B122" s="4"/>
      <c r="C122" s="9"/>
      <c r="D122" s="10"/>
      <c r="E122" s="11"/>
      <c r="F122" s="12"/>
    </row>
    <row r="123" spans="2:6" ht="26.4" customHeight="1" x14ac:dyDescent="0.25">
      <c r="B123" s="2"/>
      <c r="C123" s="9"/>
      <c r="D123" s="10"/>
      <c r="E123" s="11"/>
      <c r="F123" s="12"/>
    </row>
    <row r="124" spans="2:6" ht="12.75" customHeight="1" x14ac:dyDescent="0.25">
      <c r="B124" s="4"/>
      <c r="C124" s="9"/>
      <c r="D124" s="10"/>
      <c r="E124" s="11"/>
      <c r="F124" s="12"/>
    </row>
    <row r="125" spans="2:6" ht="12.75" customHeight="1" x14ac:dyDescent="0.25">
      <c r="B125" s="4"/>
      <c r="C125" s="9"/>
      <c r="D125" s="10"/>
      <c r="E125" s="11"/>
      <c r="F125" s="12"/>
    </row>
    <row r="126" spans="2:6" ht="45.9" customHeight="1" x14ac:dyDescent="0.25">
      <c r="B126" s="2"/>
      <c r="C126" s="9"/>
      <c r="D126" s="10"/>
      <c r="E126" s="11"/>
      <c r="F126" s="12"/>
    </row>
    <row r="127" spans="2:6" ht="12.75" customHeight="1" x14ac:dyDescent="0.25">
      <c r="B127" s="4"/>
      <c r="C127" s="9"/>
      <c r="D127" s="10"/>
      <c r="E127" s="11"/>
      <c r="F127" s="12"/>
    </row>
    <row r="128" spans="2:6" ht="12.75" customHeight="1" x14ac:dyDescent="0.25">
      <c r="B128" s="4"/>
      <c r="C128" s="9"/>
      <c r="D128" s="10"/>
      <c r="E128" s="11"/>
      <c r="F128" s="12"/>
    </row>
    <row r="129" spans="2:9" ht="45.9" customHeight="1" x14ac:dyDescent="0.25">
      <c r="B129" s="2"/>
      <c r="C129" s="9"/>
      <c r="D129" s="10"/>
      <c r="E129" s="11"/>
      <c r="F129" s="12"/>
    </row>
    <row r="130" spans="2:9" ht="12.75" customHeight="1" x14ac:dyDescent="0.25">
      <c r="B130" s="4"/>
      <c r="C130" s="9"/>
      <c r="D130" s="10"/>
      <c r="E130" s="11"/>
      <c r="F130" s="12"/>
    </row>
    <row r="131" spans="2:9" ht="12.75" customHeight="1" x14ac:dyDescent="0.25">
      <c r="B131" s="4"/>
      <c r="C131" s="9"/>
      <c r="D131" s="10"/>
      <c r="E131" s="11"/>
      <c r="F131" s="12"/>
    </row>
    <row r="132" spans="2:9" ht="57" customHeight="1" x14ac:dyDescent="0.25">
      <c r="B132" s="2"/>
      <c r="C132" s="9"/>
      <c r="D132" s="10"/>
      <c r="E132" s="11"/>
      <c r="F132" s="12"/>
    </row>
    <row r="133" spans="2:9" ht="12.75" customHeight="1" x14ac:dyDescent="0.25">
      <c r="B133" s="4"/>
      <c r="C133" s="9"/>
      <c r="D133" s="10"/>
      <c r="E133" s="11"/>
      <c r="F133" s="12"/>
    </row>
    <row r="134" spans="2:9" ht="12.75" customHeight="1" x14ac:dyDescent="0.25">
      <c r="B134" s="4"/>
      <c r="C134" s="9"/>
      <c r="D134" s="10"/>
      <c r="E134" s="11"/>
      <c r="F134" s="12"/>
    </row>
    <row r="135" spans="2:9" ht="12.75" customHeight="1" x14ac:dyDescent="0.25">
      <c r="C135" s="5"/>
      <c r="E135" s="3"/>
      <c r="F135" s="3"/>
    </row>
    <row r="136" spans="2:9" ht="12.75" customHeight="1" x14ac:dyDescent="0.25">
      <c r="B136" s="7"/>
      <c r="C136" s="5"/>
      <c r="E136" s="3"/>
      <c r="F136" s="3"/>
    </row>
    <row r="137" spans="2:9" ht="12.75" customHeight="1" x14ac:dyDescent="0.25">
      <c r="B137" s="7"/>
      <c r="C137" s="5"/>
      <c r="E137" s="3"/>
      <c r="F137" s="3"/>
    </row>
    <row r="138" spans="2:9" ht="12.75" customHeight="1" x14ac:dyDescent="0.25">
      <c r="C138" s="5"/>
      <c r="E138" s="3"/>
      <c r="F138" s="3"/>
    </row>
    <row r="139" spans="2:9" ht="12.75" customHeight="1" x14ac:dyDescent="0.25">
      <c r="B139" s="7"/>
      <c r="C139" s="5"/>
      <c r="F139" s="3"/>
    </row>
    <row r="140" spans="2:9" ht="12.75" customHeight="1" x14ac:dyDescent="0.25">
      <c r="C140" s="5"/>
      <c r="E140" s="3"/>
      <c r="F140" s="3"/>
      <c r="G140" s="12"/>
      <c r="H140" s="4"/>
      <c r="I140" s="4"/>
    </row>
    <row r="141" spans="2:9" ht="12.75" customHeight="1" x14ac:dyDescent="0.25">
      <c r="B141" s="8"/>
      <c r="C141" s="8"/>
      <c r="D141" s="26"/>
      <c r="E141" s="27"/>
      <c r="F141" s="27"/>
      <c r="G141" s="12"/>
      <c r="H141" s="4"/>
      <c r="I141" s="4"/>
    </row>
    <row r="142" spans="2:9" ht="12.75" customHeight="1" x14ac:dyDescent="0.25">
      <c r="C142" s="5"/>
      <c r="E142" s="3"/>
      <c r="F142" s="3"/>
    </row>
    <row r="143" spans="2:9" ht="57" customHeight="1" x14ac:dyDescent="0.25">
      <c r="B143" s="2"/>
      <c r="C143" s="5"/>
      <c r="E143" s="3"/>
      <c r="F143" s="3"/>
    </row>
    <row r="144" spans="2:9" ht="12.75" customHeight="1" x14ac:dyDescent="0.25">
      <c r="C144" s="5"/>
      <c r="E144" s="3"/>
      <c r="F144" s="3"/>
    </row>
    <row r="145" spans="1:6" ht="12.75" customHeight="1" x14ac:dyDescent="0.25">
      <c r="C145" s="5"/>
      <c r="E145" s="3"/>
      <c r="F145" s="3"/>
    </row>
    <row r="146" spans="1:6" ht="24" customHeight="1" x14ac:dyDescent="0.25">
      <c r="B146" s="2"/>
      <c r="C146" s="5"/>
      <c r="E146" s="3"/>
      <c r="F146" s="3"/>
    </row>
    <row r="147" spans="1:6" ht="12.75" customHeight="1" x14ac:dyDescent="0.25">
      <c r="B147" s="2"/>
      <c r="C147" s="5"/>
      <c r="E147" s="3"/>
      <c r="F147" s="3"/>
    </row>
    <row r="148" spans="1:6" ht="12.75" customHeight="1" x14ac:dyDescent="0.25">
      <c r="A148" s="8"/>
      <c r="C148" s="5"/>
      <c r="E148" s="3"/>
      <c r="F148" s="3"/>
    </row>
    <row r="149" spans="1:6" ht="12.9" customHeight="1" x14ac:dyDescent="0.25">
      <c r="A149" s="8"/>
      <c r="B149" s="2"/>
      <c r="C149" s="5"/>
      <c r="E149" s="3"/>
      <c r="F149" s="3"/>
    </row>
    <row r="150" spans="1:6" ht="12.75" customHeight="1" x14ac:dyDescent="0.25">
      <c r="C150" s="5"/>
      <c r="E150" s="3"/>
      <c r="F150" s="3"/>
    </row>
    <row r="151" spans="1:6" ht="12.75" customHeight="1" x14ac:dyDescent="0.25">
      <c r="C151" s="5"/>
      <c r="E151" s="3"/>
      <c r="F151" s="3"/>
    </row>
    <row r="152" spans="1:6" ht="24" customHeight="1" x14ac:dyDescent="0.25">
      <c r="B152" s="2"/>
      <c r="C152" s="9"/>
      <c r="D152" s="10"/>
      <c r="E152" s="11"/>
      <c r="F152" s="12"/>
    </row>
    <row r="153" spans="1:6" ht="12.75" customHeight="1" x14ac:dyDescent="0.25">
      <c r="B153" s="29"/>
      <c r="C153" s="9"/>
      <c r="D153" s="10"/>
      <c r="E153" s="11"/>
      <c r="F153" s="12"/>
    </row>
    <row r="154" spans="1:6" ht="12.75" customHeight="1" x14ac:dyDescent="0.25">
      <c r="C154" s="5"/>
      <c r="E154" s="3"/>
      <c r="F154" s="3"/>
    </row>
    <row r="155" spans="1:6" ht="35.1" customHeight="1" x14ac:dyDescent="0.25">
      <c r="B155" s="2"/>
      <c r="C155" s="5"/>
      <c r="E155" s="3"/>
      <c r="F155" s="3"/>
    </row>
    <row r="156" spans="1:6" ht="12.75" customHeight="1" x14ac:dyDescent="0.25">
      <c r="C156" s="5"/>
      <c r="E156" s="3"/>
      <c r="F156" s="3"/>
    </row>
    <row r="157" spans="1:6" ht="12.75" customHeight="1" x14ac:dyDescent="0.25">
      <c r="B157" s="7"/>
      <c r="C157" s="5"/>
      <c r="E157" s="3"/>
      <c r="F157" s="3"/>
    </row>
    <row r="158" spans="1:6" ht="12.75" customHeight="1" x14ac:dyDescent="0.25">
      <c r="B158" s="7"/>
      <c r="C158" s="5"/>
      <c r="E158" s="3"/>
      <c r="F158" s="3"/>
    </row>
    <row r="159" spans="1:6" ht="12.75" customHeight="1" x14ac:dyDescent="0.25">
      <c r="B159" s="7"/>
      <c r="C159" s="5"/>
      <c r="E159" s="3"/>
      <c r="F159" s="3"/>
    </row>
    <row r="160" spans="1:6" ht="12.75" customHeight="1" x14ac:dyDescent="0.25">
      <c r="B160" s="8"/>
      <c r="C160" s="8"/>
      <c r="D160" s="26"/>
      <c r="E160" s="8"/>
      <c r="F160" s="3"/>
    </row>
    <row r="161" spans="2:6" ht="12.75" customHeight="1" x14ac:dyDescent="0.25">
      <c r="B161" s="8"/>
      <c r="C161" s="8"/>
      <c r="D161" s="26"/>
      <c r="E161" s="8"/>
      <c r="F161" s="3"/>
    </row>
    <row r="162" spans="2:6" ht="12.75" customHeight="1" x14ac:dyDescent="0.25">
      <c r="B162" s="5"/>
      <c r="C162" s="30"/>
    </row>
    <row r="163" spans="2:6" ht="12.75" customHeight="1" x14ac:dyDescent="0.25">
      <c r="C163" s="5"/>
      <c r="F163" s="5"/>
    </row>
    <row r="164" spans="2:6" ht="12.75" customHeight="1" x14ac:dyDescent="0.25">
      <c r="C164" s="5"/>
      <c r="F164" s="31"/>
    </row>
    <row r="165" spans="2:6" ht="12.75" customHeight="1" x14ac:dyDescent="0.25">
      <c r="B165" s="7"/>
      <c r="C165" s="5"/>
      <c r="F165" s="3"/>
    </row>
    <row r="166" spans="2:6" ht="12.75" customHeight="1" x14ac:dyDescent="0.25">
      <c r="B166" s="7"/>
      <c r="C166" s="5"/>
      <c r="F166" s="3"/>
    </row>
    <row r="167" spans="2:6" ht="12.75" customHeight="1" x14ac:dyDescent="0.25">
      <c r="B167" s="7"/>
      <c r="C167" s="5"/>
      <c r="F167" s="3"/>
    </row>
    <row r="168" spans="2:6" ht="12.75" customHeight="1" x14ac:dyDescent="0.25">
      <c r="B168" s="7"/>
      <c r="C168" s="5"/>
      <c r="F168" s="3"/>
    </row>
    <row r="169" spans="2:6" ht="12.75" customHeight="1" x14ac:dyDescent="0.25">
      <c r="B169" s="7"/>
      <c r="C169" s="5"/>
      <c r="F169" s="3"/>
    </row>
    <row r="170" spans="2:6" ht="12.75" customHeight="1" x14ac:dyDescent="0.25">
      <c r="B170" s="7"/>
      <c r="C170" s="5"/>
      <c r="F170" s="3"/>
    </row>
    <row r="171" spans="2:6" ht="12.75" customHeight="1" x14ac:dyDescent="0.25">
      <c r="B171" s="7"/>
      <c r="C171" s="5"/>
      <c r="F171" s="3"/>
    </row>
    <row r="172" spans="2:6" ht="12.75" customHeight="1" x14ac:dyDescent="0.25">
      <c r="B172" s="7"/>
      <c r="C172" s="5"/>
      <c r="F172" s="3"/>
    </row>
    <row r="173" spans="2:6" ht="12.75" customHeight="1" x14ac:dyDescent="0.25">
      <c r="B173" s="28"/>
      <c r="F173" s="3"/>
    </row>
    <row r="175" spans="2:6" ht="12.75" customHeight="1" x14ac:dyDescent="0.25">
      <c r="B175" s="7"/>
      <c r="C175" s="5"/>
      <c r="F175" s="3"/>
    </row>
    <row r="176" spans="2:6" ht="12.75" customHeight="1" x14ac:dyDescent="0.25">
      <c r="B176" s="7"/>
      <c r="C176" s="5"/>
      <c r="F176" s="3"/>
    </row>
    <row r="177" spans="2:6" ht="12.75" customHeight="1" x14ac:dyDescent="0.25">
      <c r="B177" s="7"/>
      <c r="C177" s="5"/>
      <c r="F177" s="3"/>
    </row>
    <row r="178" spans="2:6" ht="12.75" customHeight="1" x14ac:dyDescent="0.25">
      <c r="B178" s="7"/>
      <c r="C178" s="5"/>
      <c r="F178" s="3"/>
    </row>
    <row r="179" spans="2:6" ht="12.75" customHeight="1" x14ac:dyDescent="0.25">
      <c r="C179" s="5"/>
      <c r="F179" s="3"/>
    </row>
    <row r="181" spans="2:6" ht="12.75" customHeight="1" x14ac:dyDescent="0.25">
      <c r="B181" s="7"/>
      <c r="C181" s="5"/>
      <c r="F181" s="3"/>
    </row>
    <row r="182" spans="2:6" ht="12.75" customHeight="1" x14ac:dyDescent="0.25">
      <c r="C182" s="5"/>
      <c r="F182" s="3"/>
    </row>
    <row r="183" spans="2:6" ht="12.75" customHeight="1" x14ac:dyDescent="0.25">
      <c r="C183" s="5"/>
      <c r="F183" s="3"/>
    </row>
    <row r="184" spans="2:6" ht="12.75" customHeight="1" x14ac:dyDescent="0.25">
      <c r="B184" s="7"/>
      <c r="C184" s="5"/>
      <c r="F184" s="3"/>
    </row>
    <row r="185" spans="2:6" ht="12.75" customHeight="1" x14ac:dyDescent="0.25">
      <c r="C185" s="5"/>
    </row>
  </sheetData>
  <mergeCells count="2">
    <mergeCell ref="A4:F4"/>
    <mergeCell ref="A2:F2"/>
  </mergeCells>
  <phoneticPr fontId="6" type="noConversion"/>
  <pageMargins left="0.75" right="0.75" top="1" bottom="1" header="0.511811023622047" footer="0.511811023622047"/>
  <pageSetup paperSize="9" scale="97" orientation="portrait" horizontalDpi="300" verticalDpi="300" r:id="rId1"/>
  <rowBreaks count="1" manualBreakCount="1"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SANACIJA MOSTU BTC</vt:lpstr>
      <vt:lpstr>'SANACIJA MOSTU BTC'!Področje_tiskanja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Z840</dc:creator>
  <cp:lastModifiedBy>Tadej Fister</cp:lastModifiedBy>
  <cp:revision>4</cp:revision>
  <dcterms:created xsi:type="dcterms:W3CDTF">2025-06-22T14:24:57Z</dcterms:created>
  <dcterms:modified xsi:type="dcterms:W3CDTF">2026-06-23T11:05:59Z</dcterms:modified>
  <dc:language>sl-SI</dc:language>
</cp:coreProperties>
</file>